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B23AD196-4792-4F4F-9825-DBB304EE90BA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<sst xmlns="http://schemas.openxmlformats.org/spreadsheetml/2006/main" count="23" uniqueCount="23">
  <si>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</si>
  <si>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</si>
  <si>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</si>
  <si>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</si>
  <si>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</si>
  <si>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</si>
  <si>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</si>
  <si>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</si>
  <si>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</si>
  <si>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</si>
  <si>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</si>
  <si>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</si>
  <si>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Senecura Vojnik d.o.o.</t>
  </si>
  <si>
    <t>Cesta v Tomaž 6a,3212 Vojnik</t>
  </si>
  <si>
    <t>2-180146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</si>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</sst>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9" fillId="0" borderId="0" xfId="0" applyFont="1"/>
    <xf numFmtId="12" fontId="9" fillId="0" borderId="0" xfId="0" applyNumberFormat="1" applyFont="1" applyAlignment="1">
      <alignment horizontal="right"/>
    </xf>
    <xf numFmtId="12" fontId="9" fillId="0" borderId="1" xfId="0" applyNumberFormat="1" applyFont="1" applyBorder="1" applyAlignment="1">
      <alignment horizontal="right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3" fillId="0" borderId="3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1" workbookViewId="0">
      <selection activeCell="P12" sqref="P12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6640625" customWidth="1"/>
    <col min="13" max="13" width="17.83203125" customWidth="1"/>
    <col min="14" max="14" width="16.83203125" customWidth="1"/>
  </cols>
  <sheetData>
    <row r="2" spans="2:14" ht="33.75" customHeight="1" x14ac:dyDescent="0.25">
      <c r="F2" s="26" t="s">
        <v>11</v>
      </c>
      <c r="G2" s="27"/>
      <c r="H2" s="27"/>
      <c r="I2" s="27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21">
        <v>60807245</v>
      </c>
      <c r="E4" s="22">
        <v>5739942000</v>
      </c>
      <c r="F4" s="12" t="s">
        <v>14</v>
      </c>
      <c r="G4" s="24">
        <v>186495</v>
      </c>
      <c r="H4" s="24">
        <v>97143.11</v>
      </c>
      <c r="I4" s="13"/>
      <c r="J4" s="13"/>
    </row>
    <row r="5" spans="2:14" ht="33" customHeight="1" x14ac:dyDescent="0.2">
      <c r="B5" s="18"/>
      <c r="C5" s="18"/>
      <c r="D5" s="3"/>
      <c r="E5" s="8"/>
      <c r="F5" s="16"/>
      <c r="G5" s="24"/>
      <c r="H5" s="24"/>
      <c r="I5" s="13"/>
      <c r="J5" s="13"/>
    </row>
    <row r="6" spans="2:14" ht="16" x14ac:dyDescent="0.2">
      <c r="B6" s="2"/>
      <c r="D6" s="5"/>
      <c r="E6" s="9"/>
      <c r="F6" s="14" t="s">
        <v>8</v>
      </c>
      <c r="G6" s="25">
        <f>SUM(G4:G5)</f>
        <v>186495</v>
      </c>
      <c r="H6" s="25">
        <f>SUM(H4:H5)</f>
        <v>97143.11</v>
      </c>
      <c r="I6" s="15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7" t="s">
        <v>9</v>
      </c>
      <c r="G8" s="23">
        <v>33460</v>
      </c>
      <c r="H8" t="s">
        <v>10</v>
      </c>
    </row>
    <row r="11" spans="2:14" ht="113" x14ac:dyDescent="0.2">
      <c r="G11" s="28" t="s">
        <v>15</v>
      </c>
      <c r="H11" s="29" t="s">
        <v>16</v>
      </c>
      <c r="I11" s="29" t="s">
        <v>17</v>
      </c>
      <c r="J11" s="29" t="s">
        <v>18</v>
      </c>
      <c r="K11" s="29" t="s">
        <v>19</v>
      </c>
      <c r="L11" s="29" t="s">
        <v>20</v>
      </c>
      <c r="M11" s="29" t="s">
        <v>21</v>
      </c>
      <c r="N11" s="29" t="s">
        <v>22</v>
      </c>
    </row>
    <row r="12" spans="2:14" x14ac:dyDescent="0.2">
      <c r="G12" s="30"/>
      <c r="H12" s="31"/>
      <c r="I12" s="31"/>
      <c r="J12" s="32"/>
      <c r="K12" s="32"/>
      <c r="L12" s="32"/>
      <c r="M12" s="32"/>
      <c r="N12" s="32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4AA336-BF22-4FB4-A283-484A90E7C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3048eb5e-38ac-4675-bd35-293ce31efaf7"/>
    <ds:schemaRef ds:uri="http://purl.org/dc/terms/"/>
    <ds:schemaRef ds:uri="http://schemas.microsoft.com/office/infopath/2007/PartnerControls"/>
    <ds:schemaRef ds:uri="http://schemas.microsoft.com/office/2006/documentManagement/types"/>
    <ds:schemaRef ds:uri="81873f1a-6e45-411d-bbdc-dc9ada4b89f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